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MOT\EngData\"/>
    </mc:Choice>
  </mc:AlternateContent>
  <xr:revisionPtr revIDLastSave="0" documentId="13_ncr:1_{6D0CB141-925E-4060-9F6D-022265E0C00F}" xr6:coauthVersionLast="47" xr6:coauthVersionMax="47" xr10:uidLastSave="{00000000-0000-0000-0000-000000000000}"/>
  <bookViews>
    <workbookView xWindow="-120" yWindow="-120" windowWidth="29040" windowHeight="15840" activeTab="2" xr2:uid="{52B2CD27-7252-4764-BC39-0A73A46F231D}"/>
  </bookViews>
  <sheets>
    <sheet name="MOT Lane Shift Limits" sheetId="9" r:id="rId1"/>
    <sheet name="MOT Barrier Reflectors" sheetId="5" r:id="rId2"/>
    <sheet name="Ex. Rumble Strip Removal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0" l="1"/>
  <c r="P6" i="10"/>
  <c r="P5" i="10"/>
  <c r="P4" i="10"/>
  <c r="P3" i="10"/>
  <c r="G15" i="10"/>
  <c r="G12" i="10" l="1"/>
  <c r="G9" i="10"/>
  <c r="G6" i="10"/>
  <c r="G5" i="10"/>
  <c r="G4" i="10"/>
  <c r="G3" i="10"/>
  <c r="J13" i="5" l="1"/>
  <c r="I13" i="5"/>
  <c r="H13" i="5"/>
  <c r="I11" i="5"/>
  <c r="H11" i="5"/>
  <c r="J11" i="5" s="1"/>
  <c r="I10" i="5"/>
  <c r="J10" i="5" s="1"/>
  <c r="I9" i="5"/>
  <c r="J9" i="5" s="1"/>
  <c r="I6" i="5"/>
  <c r="J6" i="5" s="1"/>
  <c r="L6" i="9"/>
  <c r="K6" i="9"/>
  <c r="L4" i="9"/>
  <c r="K4" i="9"/>
  <c r="L5" i="9"/>
  <c r="K5" i="9"/>
  <c r="I8" i="9"/>
  <c r="J8" i="9"/>
  <c r="H8" i="9"/>
  <c r="E5" i="9"/>
  <c r="R6" i="9"/>
  <c r="R4" i="9"/>
  <c r="R8" i="9" s="1"/>
  <c r="P6" i="9"/>
  <c r="Q6" i="9"/>
  <c r="Q4" i="9"/>
  <c r="P4" i="9"/>
  <c r="P8" i="9" s="1"/>
  <c r="K7" i="5"/>
  <c r="E6" i="9"/>
  <c r="N6" i="9" s="1"/>
  <c r="E4" i="9"/>
  <c r="N4" i="9" s="1"/>
  <c r="N8" i="9" s="1"/>
  <c r="K14" i="5" l="1"/>
  <c r="L8" i="9"/>
  <c r="K8" i="9"/>
  <c r="O6" i="9"/>
  <c r="O4" i="9"/>
  <c r="O8" i="9" s="1"/>
  <c r="G14" i="5" l="1"/>
  <c r="I5" i="5"/>
  <c r="J5" i="5" l="1"/>
</calcChain>
</file>

<file path=xl/sharedStrings.xml><?xml version="1.0" encoding="utf-8"?>
<sst xmlns="http://schemas.openxmlformats.org/spreadsheetml/2006/main" count="84" uniqueCount="57">
  <si>
    <t>Southbound</t>
  </si>
  <si>
    <t>Begin Station</t>
  </si>
  <si>
    <t>End Station</t>
  </si>
  <si>
    <t>Item 407, Tack Coat (Gal)</t>
  </si>
  <si>
    <t>TOTALS</t>
  </si>
  <si>
    <t>LT</t>
  </si>
  <si>
    <t>RT</t>
  </si>
  <si>
    <t>Phase 1</t>
  </si>
  <si>
    <t>SB/NB</t>
  </si>
  <si>
    <t>Inside/Outside</t>
  </si>
  <si>
    <t>Description</t>
  </si>
  <si>
    <t>Existing Guardrail</t>
  </si>
  <si>
    <t>NB</t>
  </si>
  <si>
    <t>Phase 2</t>
  </si>
  <si>
    <t>SB</t>
  </si>
  <si>
    <t>Item 614,
Barrier Reflector, Type 1 (EA)</t>
  </si>
  <si>
    <t>Item 614,
Increased Barrier Delineation (FT)</t>
  </si>
  <si>
    <t>TOTALS - Guardrail</t>
  </si>
  <si>
    <t>TOTALS - Concrete Barrier</t>
  </si>
  <si>
    <t>Item 254,
Pavement Planing,
Asphalt Concrete (SY)</t>
  </si>
  <si>
    <t>Item 621,
Raised Pavement Marker Removed (Each)</t>
  </si>
  <si>
    <t>Total Length
(FT)</t>
  </si>
  <si>
    <t>CADD Area
(SF)</t>
  </si>
  <si>
    <t>Item 442,
1.2" A.C. Surface Course (CY)</t>
  </si>
  <si>
    <t>DO NOT USE ITEMS IN RED</t>
  </si>
  <si>
    <t>CONCRETE</t>
  </si>
  <si>
    <t>GUARDRAIL</t>
  </si>
  <si>
    <t>Item 621,
RPM (Each)
(2-Way Y/Y)</t>
  </si>
  <si>
    <t>Item 646,
Edge Line, 6"
(Yellow) (Mile)</t>
  </si>
  <si>
    <t>Item 646,
Edge Line, 6"
(White) (Mile)</t>
  </si>
  <si>
    <t>Item 646,
Center Line,
(Yellow) (Mile)</t>
  </si>
  <si>
    <t>Item 614,
Work Zone Center Line, Class I (Mile)</t>
  </si>
  <si>
    <t>Item 614,
Work Zone Edge Line, Class I (Mile)</t>
  </si>
  <si>
    <t>PIK-104-6.14</t>
  </si>
  <si>
    <t>32"Portable Barrier</t>
  </si>
  <si>
    <t>Item 614,
Object Marker, Two-Way (EA)</t>
  </si>
  <si>
    <t>Item 614,
Barrier Reflector, Type 3 
(Bi-Directional) (EA)</t>
  </si>
  <si>
    <t>Proposed Guardrail</t>
  </si>
  <si>
    <t>Item 614,
Barrier Reflector, Type 1 
(Bi-Directional) (EA)</t>
  </si>
  <si>
    <t>PHASE 1</t>
  </si>
  <si>
    <t>FT</t>
  </si>
  <si>
    <t>TOTAL =</t>
  </si>
  <si>
    <t>ITEM 254, PAVEMENT PLANING, ASPHALT CONCRETE</t>
  </si>
  <si>
    <t>SQ YD</t>
  </si>
  <si>
    <t>CU YD</t>
  </si>
  <si>
    <t>ITEM 407, TACK COAT</t>
  </si>
  <si>
    <t>(0.09 gal/sy)</t>
  </si>
  <si>
    <t>GAL</t>
  </si>
  <si>
    <t>STA. 321+31 TO 329+71 (CL) =</t>
  </si>
  <si>
    <t>STA. 330+35 TO 330+83 (CL) =</t>
  </si>
  <si>
    <t>STA. 332+24 TO 340+58 (CL) =</t>
  </si>
  <si>
    <t>ITEM 441, ASPHALT CONCRETE SURFACE COURSE, TYPE 1, (449), PG64-22</t>
  </si>
  <si>
    <t>ITEM 618, RUMBLE STRIPES, CENTER LINE (ASPHALT CONCRETE)</t>
  </si>
  <si>
    <t>RUMBLE STRIPES</t>
  </si>
  <si>
    <t>STA. 321+31 TO 329+21 (CL) =</t>
  </si>
  <si>
    <t>STA. 330+52 TO 330+69 (CL) =</t>
  </si>
  <si>
    <t>STA. 332+32 TO 340+58 (CL)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</si>
</sst>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+00"/>
    <numFmt numFmtId="165" formatCode="000\+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0" borderId="0" xfId="0" applyFont="1"/>
    <xf numFmtId="165" fontId="0" fillId="0" borderId="1" xfId="0" applyNumberFormat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8" fillId="2" borderId="3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0" fontId="0" fillId="2" borderId="16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1" xfId="0" applyFont="1" applyBorder="1"/>
    <xf numFmtId="0" fontId="1" fillId="2" borderId="31" xfId="0" applyFont="1" applyFill="1" applyBorder="1" applyAlignment="1">
      <alignment horizontal="right"/>
    </xf>
    <xf numFmtId="1" fontId="1" fillId="2" borderId="31" xfId="0" applyNumberFormat="1" applyFont="1" applyFill="1" applyBorder="1"/>
    <xf numFmtId="0" fontId="1" fillId="2" borderId="31" xfId="0" applyFont="1" applyFill="1" applyBorder="1"/>
  </cellXfs>
  <cellStyles count="3">
    <cellStyle name="Hyperlink 2" xfId="2" xr:uid="{5130D0E9-193A-45A6-B2BA-1FD4A0C5CD2D}"/>
    <cellStyle name="Normal" xfId="0" builtinId="0"/>
    <cellStyle name="Normal 2" xfId="1" xr:uid="{2034D21B-C5D9-4DDA-BEEC-EFA57998D5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ACE9B-3A97-441F-8D77-7D4974C9A52F}">
  <dimension ref="A1:R21"/>
  <sheetViews>
    <sheetView workbookViewId="0">
      <selection activeCell="H30" sqref="H30"/>
    </sheetView>
  </sheetViews>
  <sheetFormatPr defaultRowHeight="15" x14ac:dyDescent="0.25"/>
  <cols>
    <col min="1" max="4" width="6.7109375" customWidth="1"/>
    <col min="5" max="5" width="14.140625" customWidth="1"/>
    <col min="6" max="6" width="9.5703125" customWidth="1"/>
    <col min="7" max="7" width="3" customWidth="1"/>
    <col min="8" max="8" width="24.28515625" customWidth="1"/>
    <col min="10" max="10" width="26.28515625" customWidth="1"/>
    <col min="11" max="11" width="22.140625" customWidth="1"/>
    <col min="12" max="12" width="22.28515625" customWidth="1"/>
    <col min="13" max="13" width="2.85546875" customWidth="1"/>
    <col min="14" max="14" width="16.28515625" customWidth="1"/>
    <col min="15" max="15" width="27.28515625" customWidth="1"/>
    <col min="16" max="17" width="12.85546875" customWidth="1"/>
    <col min="18" max="18" width="11.42578125" customWidth="1"/>
  </cols>
  <sheetData>
    <row r="1" spans="1:18" x14ac:dyDescent="0.25">
      <c r="A1" s="32" t="s">
        <v>33</v>
      </c>
      <c r="B1" s="32"/>
      <c r="C1" s="1"/>
      <c r="D1" s="1"/>
      <c r="E1" s="1"/>
      <c r="F1" s="1"/>
      <c r="G1" s="1"/>
      <c r="H1" s="1"/>
      <c r="I1" s="1"/>
      <c r="J1" s="1"/>
    </row>
    <row r="2" spans="1:18" x14ac:dyDescent="0.25">
      <c r="A2" s="33" t="s">
        <v>0</v>
      </c>
      <c r="B2" s="33"/>
      <c r="C2" s="33"/>
      <c r="D2" s="33"/>
      <c r="E2" s="33"/>
      <c r="F2" s="33"/>
      <c r="G2" s="1"/>
      <c r="H2" s="1"/>
      <c r="I2" s="1"/>
      <c r="J2" s="1"/>
    </row>
    <row r="3" spans="1:18" ht="63" customHeight="1" x14ac:dyDescent="0.25">
      <c r="A3" s="33" t="s">
        <v>1</v>
      </c>
      <c r="B3" s="33"/>
      <c r="C3" s="33" t="s">
        <v>2</v>
      </c>
      <c r="D3" s="33"/>
      <c r="E3" s="7" t="s">
        <v>21</v>
      </c>
      <c r="F3" s="7" t="s">
        <v>22</v>
      </c>
      <c r="G3" s="1"/>
      <c r="H3" s="3" t="s">
        <v>19</v>
      </c>
      <c r="I3" s="3" t="s">
        <v>3</v>
      </c>
      <c r="J3" s="3" t="s">
        <v>23</v>
      </c>
      <c r="K3" s="3" t="s">
        <v>31</v>
      </c>
      <c r="L3" s="3" t="s">
        <v>32</v>
      </c>
      <c r="N3" s="3" t="s">
        <v>27</v>
      </c>
      <c r="O3" s="3" t="s">
        <v>20</v>
      </c>
      <c r="P3" s="3" t="s">
        <v>28</v>
      </c>
      <c r="Q3" s="3" t="s">
        <v>29</v>
      </c>
      <c r="R3" s="3" t="s">
        <v>30</v>
      </c>
    </row>
    <row r="4" spans="1:18" x14ac:dyDescent="0.25">
      <c r="A4" s="34">
        <v>32132</v>
      </c>
      <c r="B4" s="34"/>
      <c r="C4" s="34">
        <v>32475</v>
      </c>
      <c r="D4" s="34"/>
      <c r="E4" s="2">
        <f>C4-A4</f>
        <v>343</v>
      </c>
      <c r="F4" s="2"/>
      <c r="G4" s="1"/>
      <c r="H4" s="27"/>
      <c r="I4" s="25"/>
      <c r="J4" s="25"/>
      <c r="K4" s="30">
        <f>ROUND((C4-A4)/5280,2)</f>
        <v>0.06</v>
      </c>
      <c r="L4" s="30">
        <f>ROUND(2*(C4-A4)/5280,2)</f>
        <v>0.13</v>
      </c>
      <c r="M4" s="20"/>
      <c r="N4" s="25">
        <f>ROUNDUP((E4/80)+1,0)</f>
        <v>6</v>
      </c>
      <c r="O4" s="25">
        <f>N4</f>
        <v>6</v>
      </c>
      <c r="P4" s="25">
        <f>ROUND((C4-A4)/5280,2)</f>
        <v>0.06</v>
      </c>
      <c r="Q4" s="25">
        <f>ROUND((C4-A4)/5280,2)</f>
        <v>0.06</v>
      </c>
      <c r="R4" s="25">
        <f>ROUND((C4-A4)/5280,2)</f>
        <v>0.06</v>
      </c>
    </row>
    <row r="5" spans="1:18" x14ac:dyDescent="0.25">
      <c r="A5" s="40">
        <v>32475</v>
      </c>
      <c r="B5" s="41"/>
      <c r="C5" s="40">
        <v>33775</v>
      </c>
      <c r="D5" s="41"/>
      <c r="E5" s="2">
        <f>C5-A5</f>
        <v>1300</v>
      </c>
      <c r="F5" s="2"/>
      <c r="G5" s="1"/>
      <c r="H5" s="27"/>
      <c r="I5" s="25"/>
      <c r="J5" s="25"/>
      <c r="K5" s="30">
        <f>ROUND((C5-A5)/5280,2)</f>
        <v>0.25</v>
      </c>
      <c r="L5" s="30">
        <f>ROUND(2*(C5-A5)/5280,2)</f>
        <v>0.49</v>
      </c>
      <c r="M5" s="20"/>
      <c r="N5" s="25"/>
      <c r="O5" s="25"/>
      <c r="P5" s="25"/>
      <c r="Q5" s="25"/>
      <c r="R5" s="25"/>
    </row>
    <row r="6" spans="1:18" x14ac:dyDescent="0.25">
      <c r="A6" s="34">
        <v>33775</v>
      </c>
      <c r="B6" s="34"/>
      <c r="C6" s="34">
        <v>34153</v>
      </c>
      <c r="D6" s="34"/>
      <c r="E6" s="29">
        <f>C6-A6</f>
        <v>378</v>
      </c>
      <c r="F6" s="2"/>
      <c r="G6" s="1"/>
      <c r="H6" s="27"/>
      <c r="I6" s="25"/>
      <c r="J6" s="25"/>
      <c r="K6" s="30">
        <f>ROUND((C6-A6)/5280,2)</f>
        <v>7.0000000000000007E-2</v>
      </c>
      <c r="L6" s="30">
        <f>ROUND(2*(C6-A6)/5280,2)</f>
        <v>0.14000000000000001</v>
      </c>
      <c r="N6" s="25">
        <f>ROUNDUP((E6/120)+1,0)</f>
        <v>5</v>
      </c>
      <c r="O6" s="25">
        <f t="shared" ref="O6" si="0">N6</f>
        <v>5</v>
      </c>
      <c r="P6" s="25">
        <f>ROUND((C6-A6)/5280,2)</f>
        <v>7.0000000000000007E-2</v>
      </c>
      <c r="Q6" s="25">
        <f>ROUND((C6-A6)/5280,2)</f>
        <v>7.0000000000000007E-2</v>
      </c>
      <c r="R6" s="25">
        <f>ROUND((C6-A6)/5280,2)</f>
        <v>7.0000000000000007E-2</v>
      </c>
    </row>
    <row r="7" spans="1:18" ht="15.75" thickBot="1" x14ac:dyDescent="0.3">
      <c r="A7" s="33"/>
      <c r="B7" s="33"/>
      <c r="C7" s="33"/>
      <c r="D7" s="33"/>
      <c r="E7" s="33"/>
      <c r="F7" s="33"/>
      <c r="G7" s="1"/>
      <c r="H7" s="27"/>
      <c r="I7" s="25"/>
      <c r="J7" s="25"/>
      <c r="K7" s="4"/>
      <c r="L7" s="4"/>
      <c r="N7" s="25"/>
      <c r="O7" s="25"/>
      <c r="P7" s="25"/>
      <c r="Q7" s="25"/>
      <c r="R7" s="25"/>
    </row>
    <row r="8" spans="1:18" ht="15.75" thickBot="1" x14ac:dyDescent="0.3">
      <c r="A8" s="36" t="s">
        <v>24</v>
      </c>
      <c r="B8" s="36"/>
      <c r="C8" s="36"/>
      <c r="D8" s="36"/>
      <c r="E8" s="37"/>
      <c r="F8" s="38" t="s">
        <v>4</v>
      </c>
      <c r="G8" s="39"/>
      <c r="H8" s="22">
        <f>H4+H5+H6</f>
        <v>0</v>
      </c>
      <c r="I8" s="22">
        <f t="shared" ref="I8:L8" si="1">I4+I5+I6</f>
        <v>0</v>
      </c>
      <c r="J8" s="22">
        <f t="shared" si="1"/>
        <v>0</v>
      </c>
      <c r="K8" s="24">
        <f t="shared" si="1"/>
        <v>0.38</v>
      </c>
      <c r="L8" s="24">
        <f t="shared" si="1"/>
        <v>0.76</v>
      </c>
      <c r="M8" s="5"/>
      <c r="N8" s="26">
        <f>N4+N6</f>
        <v>11</v>
      </c>
      <c r="O8" s="26">
        <f>O4+O6</f>
        <v>11</v>
      </c>
      <c r="P8" s="35">
        <f>ROUNDDOWN(SUM(P4+P6+Q4+Q6),2)</f>
        <v>0.26</v>
      </c>
      <c r="Q8" s="35"/>
      <c r="R8" s="23">
        <f>ROUNDDOWN(SUM(R4+R6),2)</f>
        <v>0.13</v>
      </c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mergeCells count="14">
    <mergeCell ref="A5:B5"/>
    <mergeCell ref="C5:D5"/>
    <mergeCell ref="P8:Q8"/>
    <mergeCell ref="A6:B6"/>
    <mergeCell ref="C6:D6"/>
    <mergeCell ref="A7:F7"/>
    <mergeCell ref="A8:E8"/>
    <mergeCell ref="F8:G8"/>
    <mergeCell ref="A1:B1"/>
    <mergeCell ref="A2:F2"/>
    <mergeCell ref="A3:B3"/>
    <mergeCell ref="C3:D3"/>
    <mergeCell ref="A4:B4"/>
    <mergeCell ref="C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5E150-7938-4799-B525-9AEA7DA2E642}">
  <dimension ref="B2:K16"/>
  <sheetViews>
    <sheetView workbookViewId="0">
      <selection activeCell="I11" sqref="I11"/>
    </sheetView>
  </sheetViews>
  <sheetFormatPr defaultRowHeight="15" x14ac:dyDescent="0.25"/>
  <cols>
    <col min="2" max="2" width="23.5703125" bestFit="1" customWidth="1"/>
    <col min="3" max="3" width="12.7109375" bestFit="1" customWidth="1"/>
    <col min="4" max="4" width="11" bestFit="1" customWidth="1"/>
    <col min="6" max="6" width="14.42578125" bestFit="1" customWidth="1"/>
    <col min="7" max="11" width="33.140625" customWidth="1"/>
  </cols>
  <sheetData>
    <row r="2" spans="2:11" ht="15.75" thickBot="1" x14ac:dyDescent="0.3">
      <c r="G2" t="s">
        <v>25</v>
      </c>
      <c r="H2" s="42" t="s">
        <v>26</v>
      </c>
      <c r="I2" s="42"/>
    </row>
    <row r="3" spans="2:11" x14ac:dyDescent="0.25">
      <c r="B3" s="49" t="s">
        <v>7</v>
      </c>
      <c r="C3" s="50"/>
      <c r="D3" s="50"/>
      <c r="E3" s="50"/>
      <c r="F3" s="50"/>
      <c r="G3" s="52"/>
      <c r="H3" s="53"/>
      <c r="I3" s="53"/>
      <c r="J3" s="53"/>
      <c r="K3" s="54"/>
    </row>
    <row r="4" spans="2:11" ht="45" x14ac:dyDescent="0.25">
      <c r="B4" s="8" t="s">
        <v>10</v>
      </c>
      <c r="C4" s="2" t="s">
        <v>1</v>
      </c>
      <c r="D4" s="2" t="s">
        <v>2</v>
      </c>
      <c r="E4" s="2" t="s">
        <v>8</v>
      </c>
      <c r="F4" s="2" t="s">
        <v>9</v>
      </c>
      <c r="G4" s="7" t="s">
        <v>15</v>
      </c>
      <c r="H4" s="7" t="s">
        <v>38</v>
      </c>
      <c r="I4" s="7" t="s">
        <v>36</v>
      </c>
      <c r="J4" s="7" t="s">
        <v>35</v>
      </c>
      <c r="K4" s="9" t="s">
        <v>16</v>
      </c>
    </row>
    <row r="5" spans="2:11" x14ac:dyDescent="0.25">
      <c r="B5" s="31" t="s">
        <v>11</v>
      </c>
      <c r="C5" s="21">
        <v>32575</v>
      </c>
      <c r="D5" s="21">
        <v>32950</v>
      </c>
      <c r="E5" s="2" t="s">
        <v>14</v>
      </c>
      <c r="F5" s="2" t="s">
        <v>5</v>
      </c>
      <c r="G5" s="2"/>
      <c r="H5" s="2"/>
      <c r="I5" s="2">
        <f>ROUND((D5-C5)/50,0)</f>
        <v>8</v>
      </c>
      <c r="J5" s="13">
        <f>I5</f>
        <v>8</v>
      </c>
      <c r="K5" s="10"/>
    </row>
    <row r="6" spans="2:11" x14ac:dyDescent="0.25">
      <c r="B6" s="31" t="s">
        <v>11</v>
      </c>
      <c r="C6" s="21">
        <v>33047</v>
      </c>
      <c r="D6" s="21">
        <v>33648</v>
      </c>
      <c r="E6" s="2" t="s">
        <v>14</v>
      </c>
      <c r="F6" s="2" t="s">
        <v>5</v>
      </c>
      <c r="G6" s="2"/>
      <c r="H6" s="2"/>
      <c r="I6" s="2">
        <f>ROUND((D6-C6)/50,0)</f>
        <v>12</v>
      </c>
      <c r="J6" s="13">
        <f>I6</f>
        <v>12</v>
      </c>
      <c r="K6" s="10"/>
    </row>
    <row r="7" spans="2:11" x14ac:dyDescent="0.25">
      <c r="B7" s="31" t="s">
        <v>34</v>
      </c>
      <c r="C7" s="21">
        <v>32475</v>
      </c>
      <c r="D7" s="21">
        <v>33704</v>
      </c>
      <c r="E7" s="2" t="s">
        <v>12</v>
      </c>
      <c r="F7" s="2" t="s">
        <v>6</v>
      </c>
      <c r="G7" s="2"/>
      <c r="H7" s="2"/>
      <c r="I7" s="2"/>
      <c r="J7" s="2"/>
      <c r="K7" s="10">
        <f t="shared" ref="K7" si="0">D7-C7</f>
        <v>1229</v>
      </c>
    </row>
    <row r="8" spans="2:11" x14ac:dyDescent="0.25">
      <c r="B8" s="51" t="s">
        <v>13</v>
      </c>
      <c r="C8" s="33"/>
      <c r="D8" s="33"/>
      <c r="E8" s="33"/>
      <c r="F8" s="33"/>
      <c r="G8" s="2"/>
      <c r="H8" s="2"/>
      <c r="I8" s="2"/>
      <c r="J8" s="2"/>
      <c r="K8" s="10"/>
    </row>
    <row r="9" spans="2:11" x14ac:dyDescent="0.25">
      <c r="B9" s="31" t="s">
        <v>11</v>
      </c>
      <c r="C9" s="21">
        <v>32372</v>
      </c>
      <c r="D9" s="21">
        <v>32467</v>
      </c>
      <c r="E9" s="2" t="s">
        <v>12</v>
      </c>
      <c r="F9" s="2" t="s">
        <v>6</v>
      </c>
      <c r="G9" s="2"/>
      <c r="H9" s="2"/>
      <c r="I9" s="2">
        <f>ROUND((D9-C9)/50,0)</f>
        <v>2</v>
      </c>
      <c r="J9" s="13">
        <f>I9</f>
        <v>2</v>
      </c>
      <c r="K9" s="10"/>
    </row>
    <row r="10" spans="2:11" x14ac:dyDescent="0.25">
      <c r="B10" s="31" t="s">
        <v>37</v>
      </c>
      <c r="C10" s="21">
        <v>32467</v>
      </c>
      <c r="D10" s="21">
        <v>32995</v>
      </c>
      <c r="E10" s="2" t="s">
        <v>12</v>
      </c>
      <c r="F10" s="2" t="s">
        <v>6</v>
      </c>
      <c r="G10" s="2"/>
      <c r="H10" s="2"/>
      <c r="I10" s="2">
        <f>ROUND((D10-C10)/50,0)</f>
        <v>11</v>
      </c>
      <c r="J10" s="13">
        <f>I10</f>
        <v>11</v>
      </c>
      <c r="K10" s="10"/>
    </row>
    <row r="11" spans="2:11" x14ac:dyDescent="0.25">
      <c r="B11" s="31" t="s">
        <v>37</v>
      </c>
      <c r="C11" s="21">
        <v>33055</v>
      </c>
      <c r="D11" s="21">
        <v>33371</v>
      </c>
      <c r="E11" s="2" t="s">
        <v>12</v>
      </c>
      <c r="F11" s="2" t="s">
        <v>6</v>
      </c>
      <c r="G11" s="2"/>
      <c r="H11" s="2">
        <f>ROUND((113)/50,0)</f>
        <v>2</v>
      </c>
      <c r="I11" s="2">
        <f>ROUND((D11-C11-113)/50,0)</f>
        <v>4</v>
      </c>
      <c r="J11" s="13">
        <f>H11+I11</f>
        <v>6</v>
      </c>
      <c r="K11" s="10"/>
    </row>
    <row r="12" spans="2:11" ht="15.75" thickBot="1" x14ac:dyDescent="0.3">
      <c r="B12" s="8"/>
      <c r="C12" s="21"/>
      <c r="D12" s="21"/>
      <c r="E12" s="2"/>
      <c r="F12" s="2"/>
      <c r="G12" s="2"/>
      <c r="H12" s="2"/>
      <c r="I12" s="2"/>
      <c r="J12" s="28"/>
      <c r="K12" s="11"/>
    </row>
    <row r="13" spans="2:11" ht="15.75" thickTop="1" x14ac:dyDescent="0.25">
      <c r="B13" s="43" t="s">
        <v>17</v>
      </c>
      <c r="C13" s="44"/>
      <c r="D13" s="44"/>
      <c r="E13" s="44"/>
      <c r="F13" s="45"/>
      <c r="G13" s="15"/>
      <c r="H13" s="18">
        <f>SUM(H5:H12)</f>
        <v>2</v>
      </c>
      <c r="I13" s="18">
        <f>SUM(I5:I12)</f>
        <v>37</v>
      </c>
      <c r="J13" s="19">
        <f>J5+J6+J9+J10+J11</f>
        <v>39</v>
      </c>
      <c r="K13" s="14"/>
    </row>
    <row r="14" spans="2:11" ht="15.75" thickBot="1" x14ac:dyDescent="0.3">
      <c r="B14" s="46" t="s">
        <v>18</v>
      </c>
      <c r="C14" s="47"/>
      <c r="D14" s="47"/>
      <c r="E14" s="47"/>
      <c r="F14" s="48"/>
      <c r="G14" s="12">
        <f>SUM(G5:G12)</f>
        <v>0</v>
      </c>
      <c r="H14" s="16"/>
      <c r="I14" s="16"/>
      <c r="J14" s="12"/>
      <c r="K14" s="17">
        <f>SUM(K5:K12)</f>
        <v>1229</v>
      </c>
    </row>
    <row r="15" spans="2:11" x14ac:dyDescent="0.25">
      <c r="C15" s="6"/>
      <c r="D15" s="6"/>
      <c r="J15" s="1"/>
    </row>
    <row r="16" spans="2:11" x14ac:dyDescent="0.25">
      <c r="C16" s="6"/>
      <c r="D16" s="6"/>
    </row>
  </sheetData>
  <mergeCells count="6">
    <mergeCell ref="H2:I2"/>
    <mergeCell ref="B13:F13"/>
    <mergeCell ref="B14:F14"/>
    <mergeCell ref="B3:F3"/>
    <mergeCell ref="B8:F8"/>
    <mergeCell ref="G3:K3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B0FE1-928F-452D-91B8-EA425DE040FD}">
  <dimension ref="A1:Q18"/>
  <sheetViews>
    <sheetView tabSelected="1" workbookViewId="0"/>
  </sheetViews>
  <sheetFormatPr defaultRowHeight="15" x14ac:dyDescent="0.25"/>
  <sheetData>
    <row r="1" spans="1:17" x14ac:dyDescent="0.25">
      <c r="A1" s="55" t="s">
        <v>33</v>
      </c>
    </row>
    <row r="2" spans="1:17" x14ac:dyDescent="0.25">
      <c r="A2" t="s">
        <v>39</v>
      </c>
      <c r="J2" t="s">
        <v>53</v>
      </c>
    </row>
    <row r="3" spans="1:17" x14ac:dyDescent="0.25">
      <c r="A3" t="s">
        <v>48</v>
      </c>
      <c r="G3">
        <f>32971-32131</f>
        <v>840</v>
      </c>
      <c r="H3" t="s">
        <v>40</v>
      </c>
      <c r="J3" t="s">
        <v>54</v>
      </c>
      <c r="P3">
        <f>32921-32131</f>
        <v>790</v>
      </c>
      <c r="Q3" t="s">
        <v>40</v>
      </c>
    </row>
    <row r="4" spans="1:17" x14ac:dyDescent="0.25">
      <c r="A4" t="s">
        <v>49</v>
      </c>
      <c r="G4">
        <f>33083-33035</f>
        <v>48</v>
      </c>
      <c r="H4" t="s">
        <v>40</v>
      </c>
      <c r="J4" t="s">
        <v>55</v>
      </c>
      <c r="P4">
        <f>33069-33052</f>
        <v>17</v>
      </c>
      <c r="Q4" t="s">
        <v>40</v>
      </c>
    </row>
    <row r="5" spans="1:17" x14ac:dyDescent="0.25">
      <c r="A5" t="s">
        <v>50</v>
      </c>
      <c r="G5">
        <f>34058-33224</f>
        <v>834</v>
      </c>
      <c r="H5" t="s">
        <v>40</v>
      </c>
      <c r="J5" t="s">
        <v>56</v>
      </c>
      <c r="P5">
        <f>34058-33232</f>
        <v>826</v>
      </c>
      <c r="Q5" t="s">
        <v>40</v>
      </c>
    </row>
    <row r="6" spans="1:17" x14ac:dyDescent="0.25">
      <c r="F6" s="56" t="s">
        <v>41</v>
      </c>
      <c r="G6" s="57">
        <f>SUM(G3:G5)</f>
        <v>1722</v>
      </c>
      <c r="H6" s="55" t="s">
        <v>40</v>
      </c>
      <c r="O6" s="56" t="s">
        <v>41</v>
      </c>
      <c r="P6" s="57">
        <f>SUM(P3:P5)</f>
        <v>1633</v>
      </c>
      <c r="Q6" s="55" t="s">
        <v>40</v>
      </c>
    </row>
    <row r="8" spans="1:17" x14ac:dyDescent="0.25">
      <c r="A8" t="s">
        <v>42</v>
      </c>
    </row>
    <row r="9" spans="1:17" x14ac:dyDescent="0.25">
      <c r="F9" s="58" t="s">
        <v>41</v>
      </c>
      <c r="G9" s="59">
        <f>(G6*2)/9</f>
        <v>382.66666666666669</v>
      </c>
      <c r="H9" s="60" t="s">
        <v>43</v>
      </c>
    </row>
    <row r="11" spans="1:17" x14ac:dyDescent="0.25">
      <c r="A11" t="s">
        <v>51</v>
      </c>
    </row>
    <row r="12" spans="1:17" x14ac:dyDescent="0.25">
      <c r="F12" s="58" t="s">
        <v>41</v>
      </c>
      <c r="G12" s="59">
        <f>(2*(1/12)*G6)/27</f>
        <v>10.62962962962963</v>
      </c>
      <c r="H12" s="60" t="s">
        <v>44</v>
      </c>
    </row>
    <row r="14" spans="1:17" x14ac:dyDescent="0.25">
      <c r="A14" t="s">
        <v>45</v>
      </c>
      <c r="D14" t="s">
        <v>46</v>
      </c>
    </row>
    <row r="15" spans="1:17" x14ac:dyDescent="0.25">
      <c r="F15" s="58" t="s">
        <v>41</v>
      </c>
      <c r="G15" s="59">
        <f>(G6*2*0.09)/9</f>
        <v>34.44</v>
      </c>
      <c r="H15" s="60" t="s">
        <v>47</v>
      </c>
    </row>
    <row r="17" spans="1:8" x14ac:dyDescent="0.25">
      <c r="A17" t="s">
        <v>52</v>
      </c>
    </row>
    <row r="18" spans="1:8" x14ac:dyDescent="0.25">
      <c r="F18" s="58" t="s">
        <v>41</v>
      </c>
      <c r="G18" s="60">
        <f>P6</f>
        <v>1633</v>
      </c>
      <c r="H18" s="60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MOT Lane Shift Limits</vt:lpstr>
      <vt:lpstr>MOT Barrier Reflectors</vt:lpstr>
      <vt:lpstr>Ex. Rumble Strip Removal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2020-04-15T18:24:13Z</dcterms:created>
  <dcterms:modified xsi:type="dcterms:W3CDTF">2023-06-06T14:11:14Z</dcterms:modified>
</cp:coreProperties>
</file>